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0" windowWidth="29040" windowHeight="15720" activeTab="7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  <sheet name="13.02.2025" sheetId="12" r:id="rId8"/>
  </sheets>
  <definedNames>
    <definedName name="_GoBack" localSheetId="7">'13.02.2025'!$I$29</definedName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7" hidden="1">'13.02.2025'!$A$10:$J$32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7">'13.02.2025'!$A$1:$I$33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2" l="1"/>
  <c r="G35" i="12"/>
  <c r="H32" i="12"/>
  <c r="G32" i="12"/>
  <c r="D31" i="12"/>
  <c r="D30" i="12"/>
  <c r="D29" i="12"/>
  <c r="D28" i="12"/>
  <c r="D27" i="12"/>
  <c r="D26" i="12"/>
  <c r="I24" i="12"/>
  <c r="I32" i="12" s="1"/>
  <c r="I35" i="12" s="1"/>
  <c r="H24" i="12"/>
  <c r="G24" i="12"/>
  <c r="F24" i="12"/>
  <c r="F32" i="12" s="1"/>
  <c r="F35" i="12" s="1"/>
  <c r="E24" i="12"/>
  <c r="E32" i="12" s="1"/>
  <c r="D23" i="12"/>
  <c r="D22" i="12"/>
  <c r="D21" i="12"/>
  <c r="D20" i="12"/>
  <c r="D19" i="12"/>
  <c r="D18" i="12"/>
  <c r="D17" i="12"/>
  <c r="D16" i="12"/>
  <c r="H15" i="12"/>
  <c r="E15" i="12"/>
  <c r="D15" i="12"/>
  <c r="D14" i="12"/>
  <c r="D13" i="12"/>
  <c r="C34" i="12" l="1"/>
  <c r="E35" i="12"/>
  <c r="C35" i="12" s="1"/>
  <c r="H15" i="10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<sst xmlns="http://schemas.openxmlformats.org/spreadsheetml/2006/main" count="690" uniqueCount="152">
  <si>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</si>
  <si>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</si>
  <si>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</si>
  <si>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</si>
  <si>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</si>
  <si>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</si>
  <si>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</si>
  <si>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</si>
  <si>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</si>
  <si>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</si>
  <si>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</si>
  <si>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</si>
  <si>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</si>
  <si>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</si>
  <si>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</si>
  <si>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</si>
  <si>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</si>
  <si>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</si>
  <si>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</si>
  <si>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</si>
  <si>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</si>
  <si>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</si>
  <si>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</si>
  <si>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</si>
  <si>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</si>
  <si>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</si>
  <si>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</si>
  <si>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</si>
  <si>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</si>
  <si>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</si>
  <si>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</si>
  <si>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</si>
  <si>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</si>
  <si>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</si>
  <si>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</si>
  <si>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</si>
  <si>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</si>
  <si>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</si>
  <si>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</si>
  <si>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</si>
  <si>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</si>
  <si>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</si>
  <si>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</si>
  <si>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</si>
  <si>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</si>
  <si>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</si>
  <si>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</si>
  <si>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</si>
  <si>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</si>
  <si>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</si>
  <si>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</si>
  <si>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</si>
  <si>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</si>
  <si>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</si>
  <si>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</si>
  <si>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</si>
  <si>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</si>
  <si>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</si>
  <si>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</si>
  <si>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</si>
  <si>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</si>
  <si>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</si>
  <si>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</si>
  <si>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</si>
  <si>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</si>
  <si>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</si>
  <si>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</si>
  <si>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</si>
  <si>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</si>
  <si>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</si>
  <si>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</si>
  <si>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</si>
  <si>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</si>
  <si>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</si>
  <si>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</si>
  <si>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</si>
  <si>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</si>
  <si>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</si>
  <si>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</si>
  <si>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</si>
  <si>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</si>
  <si>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</si>
  <si>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</si>
  <si>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</si>
  <si>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</si>
  <si>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</si>
  <si>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</si>
  <si>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</si>
  <si>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</si>
  <si>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</si>
  <si>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</si>
  <si>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</si>
  <si>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</si>
  <si>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</si>
  <si>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</si>
  <si>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</si>
  <si>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</si>
  <si>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</si>
  <si>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</si>
  <si>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</si>
  <si>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</si>
  <si>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</si>
  <si>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</si>
  <si>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</si>
  <si>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</si>
  <si>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</si>
  <si>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</si>
  <si>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</si>
  <si>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</si>
  <si>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</si>
  <si>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</si>
  <si>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</si>
  <si>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</si>
  <si>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</si>
  <si>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</si>
  <si>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</si>
  <si>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</si>
  <si>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</si>
  <si>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</si>
  <si>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</si>
  <si>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</si>
  <si>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</si>
  <si>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</si>
  <si>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</si>
  <si>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</si>
  <si>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</si>
  <si>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</si>
  <si>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</si>
  <si>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</si>
  <si>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</si>
  <si>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</si>
  <si>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</si>
  <si>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</si>
  <si>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</si>
  <si>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</si>
  <si>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</si>
  <si>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</si>
  <si>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</si>
  <si>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</si>
  <si>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</si>
  <si>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</si>
  <si>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</si>
  <si>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</si>
  <si>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</si>
  <si>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</si>
  <si>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</si>
  <si>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</si>
  <si>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</si>
  <si>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</si>
  <si>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</si>
  <si>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</si>
  <si>
    <t xml:space="preserve">к постановлению администрации городскогоокруга Кинель Самарской области от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</si>
</sst>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000"/>
    <numFmt numFmtId="167" formatCode="00\.00\.00"/>
    <numFmt numFmtId="168" formatCode="000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top" wrapTex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textRotation="90" wrapText="1"/>
    </xf>
    <xf numFmtId="0" fontId="15" fillId="0" borderId="16" xfId="0" applyFont="1" applyFill="1" applyBorder="1" applyAlignment="1">
      <alignment horizontal="center" vertical="top" wrapText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72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41" t="s">
        <v>67</v>
      </c>
      <c r="C13" s="141"/>
      <c r="D13" s="141"/>
      <c r="E13" s="141"/>
      <c r="F13" s="141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42" t="s">
        <v>50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4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45" t="s">
        <v>6</v>
      </c>
      <c r="C39" s="146"/>
      <c r="D39" s="146"/>
      <c r="E39" s="146"/>
      <c r="F39" s="146"/>
      <c r="G39" s="146"/>
      <c r="H39" s="147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45" t="s">
        <v>36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8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45" t="s">
        <v>6</v>
      </c>
      <c r="C46" s="146"/>
      <c r="D46" s="146"/>
      <c r="E46" s="146"/>
      <c r="F46" s="146"/>
      <c r="G46" s="146"/>
      <c r="H46" s="147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45" t="s">
        <v>31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8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45" t="s">
        <v>6</v>
      </c>
      <c r="C49" s="146"/>
      <c r="D49" s="146"/>
      <c r="E49" s="146"/>
      <c r="F49" s="146"/>
      <c r="G49" s="146"/>
      <c r="H49" s="147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45" t="s">
        <v>28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8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45" t="s">
        <v>6</v>
      </c>
      <c r="C57" s="146"/>
      <c r="D57" s="146"/>
      <c r="E57" s="146"/>
      <c r="F57" s="146"/>
      <c r="G57" s="146"/>
      <c r="H57" s="147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45" t="s">
        <v>25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8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45" t="s">
        <v>6</v>
      </c>
      <c r="C66" s="146"/>
      <c r="D66" s="146"/>
      <c r="E66" s="146"/>
      <c r="F66" s="146"/>
      <c r="G66" s="146"/>
      <c r="H66" s="147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45" t="s">
        <v>21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8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45" t="s">
        <v>6</v>
      </c>
      <c r="C72" s="146"/>
      <c r="D72" s="146"/>
      <c r="E72" s="146"/>
      <c r="F72" s="146"/>
      <c r="G72" s="146"/>
      <c r="H72" s="147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45" t="s">
        <v>17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8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45" t="s">
        <v>6</v>
      </c>
      <c r="C76" s="146"/>
      <c r="D76" s="146"/>
      <c r="E76" s="146"/>
      <c r="F76" s="146"/>
      <c r="G76" s="146"/>
      <c r="H76" s="147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45" t="s">
        <v>13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8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50" t="s">
        <v>6</v>
      </c>
      <c r="C81" s="151"/>
      <c r="D81" s="151"/>
      <c r="E81" s="151"/>
      <c r="F81" s="151"/>
      <c r="G81" s="151"/>
      <c r="H81" s="152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53" t="s">
        <v>3</v>
      </c>
      <c r="E85" s="153"/>
      <c r="F85" s="2"/>
      <c r="G85" s="2"/>
      <c r="H85" s="2"/>
      <c r="I85" s="153" t="s">
        <v>2</v>
      </c>
      <c r="J85" s="153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49" t="s">
        <v>1</v>
      </c>
      <c r="E86" s="149"/>
      <c r="F86" s="3"/>
      <c r="G86" s="2"/>
      <c r="H86" s="2"/>
      <c r="I86" s="149" t="s">
        <v>0</v>
      </c>
      <c r="J86" s="149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  <mergeCell ref="B47:Q47"/>
    <mergeCell ref="B49:H49"/>
    <mergeCell ref="B50:Q50"/>
    <mergeCell ref="B57:H57"/>
    <mergeCell ref="B58:Q58"/>
    <mergeCell ref="B13:F13"/>
    <mergeCell ref="B16:Q16"/>
    <mergeCell ref="B39:H39"/>
    <mergeCell ref="B40:Q40"/>
    <mergeCell ref="B46:H46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54" t="s">
        <v>73</v>
      </c>
      <c r="B4" s="154" t="s">
        <v>74</v>
      </c>
      <c r="C4" s="154" t="s">
        <v>75</v>
      </c>
      <c r="D4" s="156" t="s">
        <v>76</v>
      </c>
      <c r="E4" s="157"/>
      <c r="F4" s="157"/>
      <c r="G4" s="157"/>
      <c r="H4" s="158"/>
    </row>
    <row r="5" spans="1:8" ht="48" customHeight="1" thickBot="1" x14ac:dyDescent="0.3">
      <c r="A5" s="155"/>
      <c r="B5" s="155"/>
      <c r="C5" s="155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54" t="s">
        <v>80</v>
      </c>
      <c r="B7" s="161" t="s">
        <v>81</v>
      </c>
      <c r="C7" s="161" t="s">
        <v>79</v>
      </c>
      <c r="D7" s="154">
        <v>0</v>
      </c>
      <c r="E7" s="154">
        <v>0</v>
      </c>
      <c r="F7" s="154">
        <v>0</v>
      </c>
      <c r="G7" s="154">
        <v>970</v>
      </c>
      <c r="H7" s="154">
        <v>970</v>
      </c>
    </row>
    <row r="8" spans="1:8" ht="48" customHeight="1" thickBot="1" x14ac:dyDescent="0.3">
      <c r="A8" s="155"/>
      <c r="B8" s="162"/>
      <c r="C8" s="162"/>
      <c r="D8" s="155"/>
      <c r="E8" s="155"/>
      <c r="F8" s="155"/>
      <c r="G8" s="155"/>
      <c r="H8" s="155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54">
        <v>15</v>
      </c>
      <c r="B17" s="66" t="s">
        <v>96</v>
      </c>
      <c r="C17" s="161"/>
      <c r="D17" s="159">
        <f>D19+D20+D22+D23</f>
        <v>74808</v>
      </c>
      <c r="E17" s="159">
        <f t="shared" ref="E17:H17" si="0">E19+E20+E22+E23</f>
        <v>70430</v>
      </c>
      <c r="F17" s="159">
        <f t="shared" si="0"/>
        <v>59438</v>
      </c>
      <c r="G17" s="159">
        <f t="shared" si="0"/>
        <v>87084</v>
      </c>
      <c r="H17" s="159">
        <f t="shared" si="0"/>
        <v>87206</v>
      </c>
    </row>
    <row r="18" spans="1:8" ht="16.5" thickBot="1" x14ac:dyDescent="0.3">
      <c r="A18" s="155"/>
      <c r="B18" s="64" t="s">
        <v>97</v>
      </c>
      <c r="C18" s="162"/>
      <c r="D18" s="160"/>
      <c r="E18" s="160"/>
      <c r="F18" s="160"/>
      <c r="G18" s="160"/>
      <c r="H18" s="160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65"/>
      <c r="B20" s="161" t="s">
        <v>99</v>
      </c>
      <c r="C20" s="161" t="s">
        <v>79</v>
      </c>
      <c r="D20" s="163">
        <v>38300</v>
      </c>
      <c r="E20" s="163">
        <v>39250</v>
      </c>
      <c r="F20" s="163">
        <v>37673</v>
      </c>
      <c r="G20" s="163">
        <v>48549</v>
      </c>
      <c r="H20" s="163">
        <v>48549</v>
      </c>
    </row>
    <row r="21" spans="1:8" ht="15.75" thickBot="1" x14ac:dyDescent="0.3">
      <c r="A21" s="166"/>
      <c r="B21" s="162"/>
      <c r="C21" s="162"/>
      <c r="D21" s="164"/>
      <c r="E21" s="164"/>
      <c r="F21" s="164"/>
      <c r="G21" s="164"/>
      <c r="H21" s="164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65"/>
      <c r="B23" s="161" t="s">
        <v>101</v>
      </c>
      <c r="C23" s="161" t="s">
        <v>102</v>
      </c>
      <c r="D23" s="163">
        <v>12772</v>
      </c>
      <c r="E23" s="167">
        <v>10000</v>
      </c>
      <c r="F23" s="167">
        <v>0</v>
      </c>
      <c r="G23" s="167">
        <v>13479</v>
      </c>
      <c r="H23" s="167">
        <f>G23</f>
        <v>13479</v>
      </c>
    </row>
    <row r="24" spans="1:8" ht="15.75" thickBot="1" x14ac:dyDescent="0.3">
      <c r="A24" s="166"/>
      <c r="B24" s="162"/>
      <c r="C24" s="162"/>
      <c r="D24" s="164"/>
      <c r="E24" s="168"/>
      <c r="F24" s="168"/>
      <c r="G24" s="168"/>
      <c r="H24" s="168"/>
    </row>
    <row r="25" spans="1:8" ht="78.75" customHeight="1" x14ac:dyDescent="0.25">
      <c r="A25" s="165">
        <v>16</v>
      </c>
      <c r="B25" s="161" t="s">
        <v>104</v>
      </c>
      <c r="C25" s="161" t="s">
        <v>79</v>
      </c>
      <c r="D25" s="154">
        <v>800</v>
      </c>
      <c r="E25" s="154">
        <v>0</v>
      </c>
      <c r="F25" s="154">
        <v>0</v>
      </c>
      <c r="G25" s="154">
        <v>0</v>
      </c>
      <c r="H25" s="154">
        <v>0</v>
      </c>
    </row>
    <row r="26" spans="1:8" ht="15.75" thickBot="1" x14ac:dyDescent="0.3">
      <c r="A26" s="166"/>
      <c r="B26" s="162"/>
      <c r="C26" s="162"/>
      <c r="D26" s="155"/>
      <c r="E26" s="155"/>
      <c r="F26" s="155"/>
      <c r="G26" s="155"/>
      <c r="H26" s="155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G25:G26"/>
    <mergeCell ref="H25:H26"/>
    <mergeCell ref="A25:A26"/>
    <mergeCell ref="B25:B26"/>
    <mergeCell ref="C25:C26"/>
    <mergeCell ref="D25:D26"/>
    <mergeCell ref="E25:E26"/>
    <mergeCell ref="F25:F26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A4:A5"/>
    <mergeCell ref="B4:B5"/>
    <mergeCell ref="C4:C5"/>
    <mergeCell ref="D4:H4"/>
    <mergeCell ref="G7:G8"/>
    <mergeCell ref="H7:H8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74" t="s">
        <v>107</v>
      </c>
      <c r="E1" s="174"/>
      <c r="F1" s="174"/>
      <c r="G1" s="174"/>
      <c r="H1" s="174"/>
    </row>
    <row r="2" spans="1:9" ht="15" customHeight="1" x14ac:dyDescent="0.25">
      <c r="D2" s="174" t="s">
        <v>129</v>
      </c>
      <c r="E2" s="174"/>
      <c r="F2" s="174"/>
      <c r="G2" s="174"/>
    </row>
    <row r="3" spans="1:9" ht="15.75" x14ac:dyDescent="0.25">
      <c r="F3" s="80"/>
    </row>
    <row r="4" spans="1:9" x14ac:dyDescent="0.25">
      <c r="D4" s="175" t="s">
        <v>108</v>
      </c>
      <c r="E4" s="175"/>
      <c r="F4" s="175"/>
      <c r="G4" s="95"/>
      <c r="H4" s="95"/>
    </row>
    <row r="5" spans="1:9" ht="80.25" customHeight="1" x14ac:dyDescent="0.25">
      <c r="D5" s="175" t="s">
        <v>109</v>
      </c>
      <c r="E5" s="175"/>
      <c r="F5" s="175"/>
      <c r="G5" s="175"/>
      <c r="H5" s="175"/>
    </row>
    <row r="6" spans="1:9" ht="15.75" x14ac:dyDescent="0.25">
      <c r="F6" s="80"/>
    </row>
    <row r="8" spans="1:9" ht="36" customHeight="1" x14ac:dyDescent="0.3">
      <c r="A8" s="169" t="s">
        <v>130</v>
      </c>
      <c r="B8" s="169"/>
      <c r="C8" s="169"/>
      <c r="D8" s="169"/>
      <c r="E8" s="169"/>
      <c r="F8" s="169"/>
      <c r="G8" s="169"/>
      <c r="H8" s="169"/>
    </row>
    <row r="9" spans="1:9" ht="42" customHeight="1" x14ac:dyDescent="0.3">
      <c r="A9" s="169" t="s">
        <v>128</v>
      </c>
      <c r="B9" s="169"/>
      <c r="C9" s="169"/>
      <c r="D9" s="169"/>
      <c r="E9" s="169"/>
      <c r="F9" s="169"/>
      <c r="G9" s="169"/>
      <c r="H9" s="169"/>
    </row>
    <row r="11" spans="1:9" ht="39" customHeight="1" x14ac:dyDescent="0.25">
      <c r="A11" s="173" t="s">
        <v>73</v>
      </c>
      <c r="B11" s="173" t="s">
        <v>74</v>
      </c>
      <c r="C11" s="173" t="s">
        <v>75</v>
      </c>
      <c r="D11" s="173" t="s">
        <v>76</v>
      </c>
      <c r="E11" s="173"/>
      <c r="F11" s="173"/>
      <c r="G11" s="173"/>
      <c r="H11" s="173"/>
    </row>
    <row r="12" spans="1:9" ht="23.25" customHeight="1" x14ac:dyDescent="0.25">
      <c r="A12" s="173"/>
      <c r="B12" s="173"/>
      <c r="C12" s="173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70" t="s">
        <v>117</v>
      </c>
      <c r="E14" s="171"/>
      <c r="F14" s="171"/>
      <c r="G14" s="171"/>
      <c r="H14" s="172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70" t="s">
        <v>117</v>
      </c>
      <c r="E16" s="171"/>
      <c r="F16" s="171"/>
      <c r="G16" s="171"/>
      <c r="H16" s="172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70" t="s">
        <v>117</v>
      </c>
      <c r="E21" s="171"/>
      <c r="F21" s="171"/>
      <c r="G21" s="171"/>
      <c r="H21" s="172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70" t="s">
        <v>117</v>
      </c>
      <c r="E22" s="171"/>
      <c r="F22" s="171"/>
      <c r="G22" s="171"/>
      <c r="H22" s="172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77" t="s">
        <v>126</v>
      </c>
      <c r="B25" s="178" t="s">
        <v>96</v>
      </c>
      <c r="C25" s="178"/>
      <c r="D25" s="176">
        <f>D27+D28+D29+D30</f>
        <v>93446</v>
      </c>
      <c r="E25" s="176">
        <f t="shared" ref="E25:H25" si="1">E27+E28+E29+E30</f>
        <v>99926</v>
      </c>
      <c r="F25" s="176">
        <f t="shared" si="1"/>
        <v>104167</v>
      </c>
      <c r="G25" s="176">
        <f t="shared" si="1"/>
        <v>100510</v>
      </c>
      <c r="H25" s="176">
        <f t="shared" si="1"/>
        <v>104470</v>
      </c>
    </row>
    <row r="26" spans="1:9" ht="18.75" customHeight="1" x14ac:dyDescent="0.25">
      <c r="A26" s="177"/>
      <c r="B26" s="178" t="s">
        <v>97</v>
      </c>
      <c r="C26" s="178"/>
      <c r="D26" s="176"/>
      <c r="E26" s="176"/>
      <c r="F26" s="176"/>
      <c r="G26" s="176"/>
      <c r="H26" s="176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G25:G26"/>
    <mergeCell ref="H25:H26"/>
    <mergeCell ref="A25:A26"/>
    <mergeCell ref="D25:D26"/>
    <mergeCell ref="E25:E26"/>
    <mergeCell ref="F25:F26"/>
    <mergeCell ref="B25:C25"/>
    <mergeCell ref="B26:C26"/>
    <mergeCell ref="D1:H1"/>
    <mergeCell ref="D2:G2"/>
    <mergeCell ref="D4:F4"/>
    <mergeCell ref="D5:H5"/>
    <mergeCell ref="A8:H8"/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74" t="s">
        <v>107</v>
      </c>
      <c r="F1" s="174"/>
      <c r="G1" s="174"/>
      <c r="H1" s="174"/>
      <c r="I1" s="174"/>
      <c r="J1" s="97"/>
    </row>
    <row r="2" spans="1:10" ht="15.75" x14ac:dyDescent="0.25">
      <c r="A2" s="97"/>
      <c r="B2" s="97"/>
      <c r="C2" s="97"/>
      <c r="D2" s="97"/>
      <c r="E2" s="174" t="s">
        <v>129</v>
      </c>
      <c r="F2" s="174"/>
      <c r="G2" s="174"/>
      <c r="H2" s="174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75" t="s">
        <v>108</v>
      </c>
      <c r="F4" s="175"/>
      <c r="G4" s="175"/>
      <c r="H4" s="113"/>
      <c r="I4" s="113"/>
      <c r="J4" s="97"/>
    </row>
    <row r="5" spans="1:10" x14ac:dyDescent="0.25">
      <c r="A5" s="97"/>
      <c r="B5" s="97"/>
      <c r="C5" s="97"/>
      <c r="D5" s="97"/>
      <c r="E5" s="175" t="s">
        <v>109</v>
      </c>
      <c r="F5" s="175"/>
      <c r="G5" s="175"/>
      <c r="H5" s="175"/>
      <c r="I5" s="175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69" t="s">
        <v>130</v>
      </c>
      <c r="B8" s="169"/>
      <c r="C8" s="169"/>
      <c r="D8" s="169"/>
      <c r="E8" s="169"/>
      <c r="F8" s="169"/>
      <c r="G8" s="169"/>
      <c r="H8" s="169"/>
      <c r="I8" s="169"/>
      <c r="J8" s="97"/>
    </row>
    <row r="9" spans="1:10" ht="18.75" x14ac:dyDescent="0.3">
      <c r="A9" s="169" t="s">
        <v>128</v>
      </c>
      <c r="B9" s="169"/>
      <c r="C9" s="169"/>
      <c r="D9" s="169"/>
      <c r="E9" s="169"/>
      <c r="F9" s="169"/>
      <c r="G9" s="169"/>
      <c r="H9" s="169"/>
      <c r="I9" s="169"/>
      <c r="J9" s="97"/>
    </row>
    <row r="11" spans="1:10" ht="18.75" x14ac:dyDescent="0.25">
      <c r="A11" s="173" t="s">
        <v>73</v>
      </c>
      <c r="B11" s="173" t="s">
        <v>74</v>
      </c>
      <c r="C11" s="179" t="s">
        <v>141</v>
      </c>
      <c r="D11" s="179" t="s">
        <v>142</v>
      </c>
      <c r="E11" s="173" t="s">
        <v>76</v>
      </c>
      <c r="F11" s="173"/>
      <c r="G11" s="173"/>
      <c r="H11" s="173"/>
      <c r="I11" s="173"/>
      <c r="J11" s="97"/>
    </row>
    <row r="12" spans="1:10" ht="37.5" x14ac:dyDescent="0.25">
      <c r="A12" s="173"/>
      <c r="B12" s="173"/>
      <c r="C12" s="180"/>
      <c r="D12" s="180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70" t="s">
        <v>117</v>
      </c>
      <c r="F14" s="171"/>
      <c r="G14" s="171"/>
      <c r="H14" s="171"/>
      <c r="I14" s="172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70" t="s">
        <v>117</v>
      </c>
      <c r="F16" s="171"/>
      <c r="G16" s="171"/>
      <c r="H16" s="171"/>
      <c r="I16" s="172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70" t="s">
        <v>117</v>
      </c>
      <c r="F21" s="171"/>
      <c r="G21" s="171"/>
      <c r="H21" s="171"/>
      <c r="I21" s="172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70" t="s">
        <v>117</v>
      </c>
      <c r="F22" s="171"/>
      <c r="G22" s="171"/>
      <c r="H22" s="171"/>
      <c r="I22" s="172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77" t="s">
        <v>126</v>
      </c>
      <c r="B25" s="181" t="s">
        <v>96</v>
      </c>
      <c r="C25" s="182"/>
      <c r="D25" s="183"/>
      <c r="E25" s="176">
        <v>90199</v>
      </c>
      <c r="F25" s="176">
        <v>79700</v>
      </c>
      <c r="G25" s="176">
        <v>95866</v>
      </c>
      <c r="H25" s="176">
        <v>91877</v>
      </c>
      <c r="I25" s="176">
        <v>95492</v>
      </c>
      <c r="J25" s="97"/>
    </row>
    <row r="26" spans="1:10" ht="18.75" x14ac:dyDescent="0.25">
      <c r="A26" s="177"/>
      <c r="B26" s="181" t="s">
        <v>97</v>
      </c>
      <c r="C26" s="182"/>
      <c r="D26" s="183"/>
      <c r="E26" s="176"/>
      <c r="F26" s="176"/>
      <c r="G26" s="176"/>
      <c r="H26" s="176"/>
      <c r="I26" s="176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28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87" t="s">
        <v>107</v>
      </c>
      <c r="F1" s="187"/>
      <c r="G1" s="187"/>
      <c r="H1" s="187"/>
      <c r="I1" s="187"/>
    </row>
    <row r="2" spans="1:10" ht="15" customHeight="1" x14ac:dyDescent="0.25">
      <c r="E2" s="187" t="s">
        <v>129</v>
      </c>
      <c r="F2" s="187"/>
      <c r="G2" s="187"/>
      <c r="H2" s="187"/>
    </row>
    <row r="3" spans="1:10" ht="15.75" x14ac:dyDescent="0.25">
      <c r="G3" s="117"/>
    </row>
    <row r="4" spans="1:10" x14ac:dyDescent="0.25">
      <c r="E4" s="188" t="s">
        <v>108</v>
      </c>
      <c r="F4" s="188"/>
      <c r="G4" s="188"/>
      <c r="H4" s="118"/>
      <c r="I4" s="118"/>
    </row>
    <row r="5" spans="1:10" ht="80.25" customHeight="1" x14ac:dyDescent="0.25">
      <c r="E5" s="188" t="s">
        <v>109</v>
      </c>
      <c r="F5" s="188"/>
      <c r="G5" s="188"/>
      <c r="H5" s="188"/>
      <c r="I5" s="188"/>
    </row>
    <row r="6" spans="1:10" ht="15.75" x14ac:dyDescent="0.25">
      <c r="G6" s="117"/>
    </row>
    <row r="8" spans="1:10" ht="36" customHeight="1" x14ac:dyDescent="0.25">
      <c r="A8" s="189" t="s">
        <v>130</v>
      </c>
      <c r="B8" s="189"/>
      <c r="C8" s="189"/>
      <c r="D8" s="189"/>
      <c r="E8" s="189"/>
      <c r="F8" s="189"/>
      <c r="G8" s="189"/>
      <c r="H8" s="189"/>
      <c r="I8" s="189"/>
    </row>
    <row r="9" spans="1:10" ht="42" customHeight="1" x14ac:dyDescent="0.25">
      <c r="A9" s="189" t="s">
        <v>128</v>
      </c>
      <c r="B9" s="189"/>
      <c r="C9" s="189"/>
      <c r="D9" s="189"/>
      <c r="E9" s="189"/>
      <c r="F9" s="189"/>
      <c r="G9" s="189"/>
      <c r="H9" s="189"/>
      <c r="I9" s="189"/>
    </row>
    <row r="11" spans="1:10" ht="39" customHeight="1" x14ac:dyDescent="0.25">
      <c r="A11" s="173" t="s">
        <v>73</v>
      </c>
      <c r="B11" s="173" t="s">
        <v>74</v>
      </c>
      <c r="C11" s="179" t="s">
        <v>141</v>
      </c>
      <c r="D11" s="179" t="s">
        <v>142</v>
      </c>
      <c r="E11" s="173" t="s">
        <v>76</v>
      </c>
      <c r="F11" s="173"/>
      <c r="G11" s="173"/>
      <c r="H11" s="173"/>
      <c r="I11" s="173"/>
    </row>
    <row r="12" spans="1:10" ht="39" customHeight="1" x14ac:dyDescent="0.25">
      <c r="A12" s="173"/>
      <c r="B12" s="173"/>
      <c r="C12" s="180"/>
      <c r="D12" s="180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84" t="s">
        <v>117</v>
      </c>
      <c r="F14" s="185"/>
      <c r="G14" s="185"/>
      <c r="H14" s="185"/>
      <c r="I14" s="186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84" t="s">
        <v>117</v>
      </c>
      <c r="F16" s="185"/>
      <c r="G16" s="185"/>
      <c r="H16" s="185"/>
      <c r="I16" s="186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84" t="s">
        <v>117</v>
      </c>
      <c r="F20" s="185"/>
      <c r="G20" s="185"/>
      <c r="H20" s="185"/>
      <c r="I20" s="186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84" t="s">
        <v>117</v>
      </c>
      <c r="F21" s="185"/>
      <c r="G21" s="185"/>
      <c r="H21" s="185"/>
      <c r="I21" s="186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77" t="s">
        <v>125</v>
      </c>
      <c r="B24" s="181" t="s">
        <v>96</v>
      </c>
      <c r="C24" s="182"/>
      <c r="D24" s="183"/>
      <c r="E24" s="177">
        <f>E26+E27+E28</f>
        <v>106168</v>
      </c>
      <c r="F24" s="177">
        <f t="shared" ref="F24:I24" si="1">F26+F27+F28</f>
        <v>82700</v>
      </c>
      <c r="G24" s="177">
        <f t="shared" si="1"/>
        <v>95866</v>
      </c>
      <c r="H24" s="177">
        <f t="shared" si="1"/>
        <v>91877</v>
      </c>
      <c r="I24" s="177">
        <f t="shared" si="1"/>
        <v>95492</v>
      </c>
    </row>
    <row r="25" spans="1:12" ht="18.75" customHeight="1" x14ac:dyDescent="0.25">
      <c r="A25" s="177"/>
      <c r="B25" s="181" t="s">
        <v>97</v>
      </c>
      <c r="C25" s="182"/>
      <c r="D25" s="183"/>
      <c r="E25" s="177"/>
      <c r="F25" s="177"/>
      <c r="G25" s="177"/>
      <c r="H25" s="177"/>
      <c r="I25" s="177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77" t="s">
        <v>117</v>
      </c>
      <c r="F30" s="177"/>
      <c r="G30" s="177"/>
      <c r="H30" s="177"/>
      <c r="I30" s="177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77" t="s">
        <v>117</v>
      </c>
      <c r="F31" s="177"/>
      <c r="G31" s="177"/>
      <c r="H31" s="177"/>
      <c r="I31" s="177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opLeftCell="A24" zoomScaleNormal="100" workbookViewId="0">
      <selection activeCell="F27" sqref="F27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87" t="s">
        <v>148</v>
      </c>
      <c r="F1" s="187"/>
      <c r="G1" s="187"/>
      <c r="H1" s="187"/>
      <c r="I1" s="187"/>
    </row>
    <row r="2" spans="1:10" ht="32.25" customHeight="1" x14ac:dyDescent="0.25">
      <c r="E2" s="187" t="s">
        <v>149</v>
      </c>
      <c r="F2" s="187"/>
      <c r="G2" s="187"/>
      <c r="H2" s="187"/>
    </row>
    <row r="3" spans="1:10" ht="15.75" x14ac:dyDescent="0.25">
      <c r="G3" s="127"/>
    </row>
    <row r="4" spans="1:10" x14ac:dyDescent="0.25">
      <c r="E4" s="188" t="s">
        <v>108</v>
      </c>
      <c r="F4" s="188"/>
      <c r="G4" s="188"/>
      <c r="H4" s="118"/>
      <c r="I4" s="118"/>
    </row>
    <row r="5" spans="1:10" ht="80.25" customHeight="1" x14ac:dyDescent="0.25">
      <c r="E5" s="188" t="s">
        <v>109</v>
      </c>
      <c r="F5" s="188"/>
      <c r="G5" s="188"/>
      <c r="H5" s="188"/>
      <c r="I5" s="188"/>
    </row>
    <row r="6" spans="1:10" ht="15.75" x14ac:dyDescent="0.25">
      <c r="G6" s="127"/>
    </row>
    <row r="8" spans="1:10" ht="36" customHeight="1" x14ac:dyDescent="0.25">
      <c r="A8" s="189" t="s">
        <v>130</v>
      </c>
      <c r="B8" s="189"/>
      <c r="C8" s="189"/>
      <c r="D8" s="189"/>
      <c r="E8" s="189"/>
      <c r="F8" s="189"/>
      <c r="G8" s="189"/>
      <c r="H8" s="189"/>
      <c r="I8" s="189"/>
    </row>
    <row r="9" spans="1:10" ht="42" customHeight="1" x14ac:dyDescent="0.25">
      <c r="A9" s="189" t="s">
        <v>128</v>
      </c>
      <c r="B9" s="189"/>
      <c r="C9" s="189"/>
      <c r="D9" s="189"/>
      <c r="E9" s="189"/>
      <c r="F9" s="189"/>
      <c r="G9" s="189"/>
      <c r="H9" s="189"/>
      <c r="I9" s="189"/>
    </row>
    <row r="11" spans="1:10" ht="39" customHeight="1" x14ac:dyDescent="0.25">
      <c r="A11" s="173" t="s">
        <v>73</v>
      </c>
      <c r="B11" s="173" t="s">
        <v>74</v>
      </c>
      <c r="C11" s="179" t="s">
        <v>141</v>
      </c>
      <c r="D11" s="179" t="s">
        <v>142</v>
      </c>
      <c r="E11" s="173" t="s">
        <v>76</v>
      </c>
      <c r="F11" s="173"/>
      <c r="G11" s="173"/>
      <c r="H11" s="173"/>
      <c r="I11" s="173"/>
    </row>
    <row r="12" spans="1:10" ht="39" customHeight="1" x14ac:dyDescent="0.25">
      <c r="A12" s="173"/>
      <c r="B12" s="173"/>
      <c r="C12" s="180"/>
      <c r="D12" s="180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340</v>
      </c>
      <c r="H13" s="135">
        <v>380</v>
      </c>
      <c r="I13" s="135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84" t="s">
        <v>117</v>
      </c>
      <c r="F14" s="185"/>
      <c r="G14" s="185"/>
      <c r="H14" s="185"/>
      <c r="I14" s="186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279</v>
      </c>
      <c r="H15" s="135">
        <f>290+290+610</f>
        <v>1190</v>
      </c>
      <c r="I15" s="13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84" t="s">
        <v>117</v>
      </c>
      <c r="F16" s="185"/>
      <c r="G16" s="185"/>
      <c r="H16" s="185"/>
      <c r="I16" s="186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550</v>
      </c>
      <c r="H17" s="135">
        <v>550</v>
      </c>
      <c r="I17" s="135">
        <v>500</v>
      </c>
      <c r="J17" s="116">
        <v>1000002208</v>
      </c>
    </row>
    <row r="18" spans="1:37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99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34</v>
      </c>
      <c r="H19" s="135">
        <v>35</v>
      </c>
      <c r="I19" s="135">
        <v>37</v>
      </c>
      <c r="J19" s="116">
        <v>1000002216</v>
      </c>
    </row>
    <row r="20" spans="1:37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84" t="s">
        <v>117</v>
      </c>
      <c r="F20" s="185"/>
      <c r="G20" s="185"/>
      <c r="H20" s="185"/>
      <c r="I20" s="186"/>
    </row>
    <row r="21" spans="1:37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84" t="s">
        <v>117</v>
      </c>
      <c r="F21" s="185"/>
      <c r="G21" s="185"/>
      <c r="H21" s="185"/>
      <c r="I21" s="186"/>
    </row>
    <row r="22" spans="1:37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v>9061</v>
      </c>
      <c r="G22" s="125">
        <v>4322</v>
      </c>
      <c r="H22" s="125">
        <v>5459</v>
      </c>
      <c r="I22" s="125">
        <v>3309</v>
      </c>
      <c r="J22" s="116">
        <v>1000002206</v>
      </c>
    </row>
    <row r="23" spans="1:37" ht="112.5" x14ac:dyDescent="0.25">
      <c r="A23" s="135" t="s">
        <v>124</v>
      </c>
      <c r="B23" s="134" t="s">
        <v>95</v>
      </c>
      <c r="C23" s="135" t="s">
        <v>140</v>
      </c>
      <c r="D23" s="135" t="str">
        <f t="shared" si="0"/>
        <v>КУМИ</v>
      </c>
      <c r="E23" s="135">
        <v>1900</v>
      </c>
      <c r="F23" s="135">
        <v>1993</v>
      </c>
      <c r="G23" s="135">
        <v>2073</v>
      </c>
      <c r="H23" s="135">
        <v>2156</v>
      </c>
      <c r="I23" s="135">
        <v>1899</v>
      </c>
      <c r="J23" s="116">
        <v>1000002206</v>
      </c>
    </row>
    <row r="24" spans="1:37" ht="62.25" customHeight="1" x14ac:dyDescent="0.25">
      <c r="A24" s="177" t="s">
        <v>125</v>
      </c>
      <c r="B24" s="181" t="s">
        <v>96</v>
      </c>
      <c r="C24" s="182"/>
      <c r="D24" s="183"/>
      <c r="E24" s="177">
        <f>E26+E27+E28</f>
        <v>101818</v>
      </c>
      <c r="F24" s="177">
        <f t="shared" ref="F24:I24" si="1">F26+F27+F28</f>
        <v>115979</v>
      </c>
      <c r="G24" s="177">
        <f t="shared" si="1"/>
        <v>115940</v>
      </c>
      <c r="H24" s="177">
        <f t="shared" si="1"/>
        <v>138580</v>
      </c>
      <c r="I24" s="177">
        <f t="shared" si="1"/>
        <v>95492</v>
      </c>
    </row>
    <row r="25" spans="1:37" ht="18.75" customHeight="1" x14ac:dyDescent="0.25">
      <c r="A25" s="177"/>
      <c r="B25" s="181" t="s">
        <v>97</v>
      </c>
      <c r="C25" s="182"/>
      <c r="D25" s="183"/>
      <c r="E25" s="177"/>
      <c r="F25" s="177"/>
      <c r="G25" s="177"/>
      <c r="H25" s="177"/>
      <c r="I25" s="177"/>
    </row>
    <row r="26" spans="1:37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40">
        <v>39055</v>
      </c>
      <c r="G26" s="140">
        <v>36200</v>
      </c>
      <c r="H26" s="120">
        <v>45660</v>
      </c>
      <c r="I26" s="140">
        <v>31405</v>
      </c>
      <c r="J26" s="116">
        <v>1000002209</v>
      </c>
    </row>
    <row r="27" spans="1:37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40">
        <v>74014</v>
      </c>
      <c r="G27" s="140">
        <v>77700</v>
      </c>
      <c r="H27" s="120">
        <v>90800</v>
      </c>
      <c r="I27" s="140">
        <v>61817</v>
      </c>
      <c r="J27" s="116">
        <v>1000002210</v>
      </c>
    </row>
    <row r="28" spans="1:37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40">
        <v>2910</v>
      </c>
      <c r="G28" s="140">
        <v>2040</v>
      </c>
      <c r="H28" s="120">
        <v>2120</v>
      </c>
      <c r="I28" s="140">
        <v>2270</v>
      </c>
      <c r="J28" s="116">
        <v>1000002210</v>
      </c>
    </row>
    <row r="29" spans="1:37" s="136" customFormat="1" ht="81" customHeight="1" x14ac:dyDescent="0.25">
      <c r="A29" s="135">
        <v>13</v>
      </c>
      <c r="B29" s="134" t="s">
        <v>127</v>
      </c>
      <c r="C29" s="135" t="s">
        <v>140</v>
      </c>
      <c r="D29" s="135" t="str">
        <f t="shared" si="0"/>
        <v>КУМИ</v>
      </c>
      <c r="E29" s="135"/>
      <c r="F29" s="135">
        <v>82</v>
      </c>
      <c r="G29" s="135">
        <v>500</v>
      </c>
      <c r="H29" s="135">
        <v>710</v>
      </c>
      <c r="I29" s="135">
        <v>1000</v>
      </c>
      <c r="J29" s="139">
        <v>1000002216</v>
      </c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77" t="s">
        <v>117</v>
      </c>
      <c r="F30" s="177"/>
      <c r="G30" s="177"/>
      <c r="H30" s="177"/>
      <c r="I30" s="177"/>
    </row>
    <row r="31" spans="1:37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77" t="s">
        <v>117</v>
      </c>
      <c r="F31" s="177"/>
      <c r="G31" s="177"/>
      <c r="H31" s="177"/>
      <c r="I31" s="177"/>
    </row>
    <row r="32" spans="1:37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128941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614178</v>
      </c>
      <c r="D34" s="122"/>
    </row>
    <row r="35" spans="2:9" ht="30" x14ac:dyDescent="0.25">
      <c r="B35" s="115" t="s">
        <v>137</v>
      </c>
      <c r="C35" s="122">
        <f>E35+F35+G35+H35+I35</f>
        <v>613243</v>
      </c>
      <c r="D35" s="122"/>
      <c r="E35" s="122">
        <f>E32-325</f>
        <v>108104</v>
      </c>
      <c r="F35" s="122">
        <f>F32</f>
        <v>128941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4:A25"/>
    <mergeCell ref="B24:D24"/>
    <mergeCell ref="E24:E25"/>
    <mergeCell ref="F24:F25"/>
    <mergeCell ref="G24:G25"/>
    <mergeCell ref="B25:D25"/>
    <mergeCell ref="E30:I30"/>
    <mergeCell ref="E31:I31"/>
    <mergeCell ref="E16:I16"/>
    <mergeCell ref="E20:I20"/>
    <mergeCell ref="E21:I21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abSelected="1" zoomScaleNormal="100" workbookViewId="0">
      <selection activeCell="H35" sqref="H35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87" t="s">
        <v>148</v>
      </c>
      <c r="F1" s="187"/>
      <c r="G1" s="187"/>
      <c r="H1" s="187"/>
      <c r="I1" s="187"/>
    </row>
    <row r="2" spans="1:10" ht="32.25" customHeight="1" x14ac:dyDescent="0.25">
      <c r="E2" s="187" t="s">
        <v>151</v>
      </c>
      <c r="F2" s="187"/>
      <c r="G2" s="187"/>
      <c r="H2" s="187"/>
    </row>
    <row r="3" spans="1:10" ht="15.75" x14ac:dyDescent="0.25">
      <c r="G3" s="133"/>
    </row>
    <row r="4" spans="1:10" x14ac:dyDescent="0.25">
      <c r="E4" s="188" t="s">
        <v>108</v>
      </c>
      <c r="F4" s="188"/>
      <c r="G4" s="188"/>
      <c r="H4" s="118"/>
      <c r="I4" s="118"/>
    </row>
    <row r="5" spans="1:10" ht="80.25" customHeight="1" x14ac:dyDescent="0.25">
      <c r="E5" s="188" t="s">
        <v>109</v>
      </c>
      <c r="F5" s="188"/>
      <c r="G5" s="188"/>
      <c r="H5" s="188"/>
      <c r="I5" s="188"/>
    </row>
    <row r="6" spans="1:10" ht="15.75" x14ac:dyDescent="0.25">
      <c r="G6" s="133"/>
    </row>
    <row r="8" spans="1:10" ht="36" customHeight="1" x14ac:dyDescent="0.25">
      <c r="A8" s="189" t="s">
        <v>130</v>
      </c>
      <c r="B8" s="189"/>
      <c r="C8" s="189"/>
      <c r="D8" s="189"/>
      <c r="E8" s="189"/>
      <c r="F8" s="189"/>
      <c r="G8" s="189"/>
      <c r="H8" s="189"/>
      <c r="I8" s="189"/>
    </row>
    <row r="9" spans="1:10" ht="42" customHeight="1" x14ac:dyDescent="0.25">
      <c r="A9" s="189" t="s">
        <v>128</v>
      </c>
      <c r="B9" s="189"/>
      <c r="C9" s="189"/>
      <c r="D9" s="189"/>
      <c r="E9" s="189"/>
      <c r="F9" s="189"/>
      <c r="G9" s="189"/>
      <c r="H9" s="189"/>
      <c r="I9" s="189"/>
    </row>
    <row r="11" spans="1:10" ht="39" customHeight="1" x14ac:dyDescent="0.25">
      <c r="A11" s="173" t="s">
        <v>73</v>
      </c>
      <c r="B11" s="173" t="s">
        <v>74</v>
      </c>
      <c r="C11" s="179" t="s">
        <v>141</v>
      </c>
      <c r="D11" s="179" t="s">
        <v>142</v>
      </c>
      <c r="E11" s="173" t="s">
        <v>76</v>
      </c>
      <c r="F11" s="173"/>
      <c r="G11" s="173"/>
      <c r="H11" s="173"/>
      <c r="I11" s="173"/>
    </row>
    <row r="12" spans="1:10" ht="39" customHeight="1" x14ac:dyDescent="0.25">
      <c r="A12" s="173"/>
      <c r="B12" s="173"/>
      <c r="C12" s="180"/>
      <c r="D12" s="180"/>
      <c r="E12" s="132" t="s">
        <v>110</v>
      </c>
      <c r="F12" s="132" t="s">
        <v>111</v>
      </c>
      <c r="G12" s="132" t="s">
        <v>112</v>
      </c>
      <c r="H12" s="132" t="s">
        <v>113</v>
      </c>
      <c r="I12" s="132" t="s">
        <v>114</v>
      </c>
    </row>
    <row r="13" spans="1:10" ht="168.75" x14ac:dyDescent="0.25">
      <c r="A13" s="130" t="s">
        <v>77</v>
      </c>
      <c r="B13" s="134" t="s">
        <v>78</v>
      </c>
      <c r="C13" s="135" t="s">
        <v>140</v>
      </c>
      <c r="D13" s="135" t="str">
        <f>C13</f>
        <v>КУМИ</v>
      </c>
      <c r="E13" s="135">
        <v>269</v>
      </c>
      <c r="F13" s="135">
        <v>880</v>
      </c>
      <c r="G13" s="135">
        <v>340</v>
      </c>
      <c r="H13" s="135">
        <v>380</v>
      </c>
      <c r="I13" s="135">
        <v>870</v>
      </c>
      <c r="J13" s="128">
        <v>1000002208</v>
      </c>
    </row>
    <row r="14" spans="1:10" ht="105" customHeight="1" x14ac:dyDescent="0.25">
      <c r="A14" s="130" t="s">
        <v>115</v>
      </c>
      <c r="B14" s="131" t="s">
        <v>116</v>
      </c>
      <c r="C14" s="130" t="s">
        <v>140</v>
      </c>
      <c r="D14" s="130" t="str">
        <f t="shared" ref="D14:D31" si="0">C14</f>
        <v>КУМИ</v>
      </c>
      <c r="E14" s="184" t="s">
        <v>117</v>
      </c>
      <c r="F14" s="185"/>
      <c r="G14" s="185"/>
      <c r="H14" s="185"/>
      <c r="I14" s="186"/>
    </row>
    <row r="15" spans="1:10" ht="192.75" customHeight="1" x14ac:dyDescent="0.25">
      <c r="A15" s="135" t="s">
        <v>118</v>
      </c>
      <c r="B15" s="134" t="s">
        <v>119</v>
      </c>
      <c r="C15" s="135" t="s">
        <v>140</v>
      </c>
      <c r="D15" s="135" t="str">
        <f t="shared" si="0"/>
        <v>КУМИ</v>
      </c>
      <c r="E15" s="135">
        <f>325+309</f>
        <v>634</v>
      </c>
      <c r="F15" s="135">
        <v>268</v>
      </c>
      <c r="G15" s="135">
        <v>279</v>
      </c>
      <c r="H15" s="135">
        <f>290+290+610</f>
        <v>1190</v>
      </c>
      <c r="I15" s="13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30" t="str">
        <f t="shared" si="0"/>
        <v>КУМИ</v>
      </c>
      <c r="E16" s="184" t="s">
        <v>117</v>
      </c>
      <c r="F16" s="185"/>
      <c r="G16" s="185"/>
      <c r="H16" s="185"/>
      <c r="I16" s="186"/>
    </row>
    <row r="17" spans="1:37" ht="225" x14ac:dyDescent="0.25">
      <c r="A17" s="135" t="s">
        <v>82</v>
      </c>
      <c r="B17" s="134" t="s">
        <v>89</v>
      </c>
      <c r="C17" s="135" t="s">
        <v>140</v>
      </c>
      <c r="D17" s="135" t="str">
        <f t="shared" si="0"/>
        <v>КУМИ</v>
      </c>
      <c r="E17" s="135">
        <v>300</v>
      </c>
      <c r="F17" s="135">
        <v>546</v>
      </c>
      <c r="G17" s="135">
        <v>550</v>
      </c>
      <c r="H17" s="135">
        <v>550</v>
      </c>
      <c r="I17" s="135">
        <v>500</v>
      </c>
      <c r="J17" s="116">
        <v>1000002208</v>
      </c>
    </row>
    <row r="18" spans="1:37" ht="112.5" x14ac:dyDescent="0.25">
      <c r="A18" s="130" t="s">
        <v>84</v>
      </c>
      <c r="B18" s="131" t="s">
        <v>91</v>
      </c>
      <c r="C18" s="130" t="s">
        <v>140</v>
      </c>
      <c r="D18" s="130" t="str">
        <f t="shared" si="0"/>
        <v>КУМИ</v>
      </c>
      <c r="E18" s="130">
        <v>100</v>
      </c>
      <c r="F18" s="130">
        <v>99</v>
      </c>
      <c r="G18" s="130">
        <v>104</v>
      </c>
      <c r="H18" s="130">
        <v>108</v>
      </c>
      <c r="I18" s="130">
        <v>112</v>
      </c>
      <c r="J18" s="116">
        <v>1000002204</v>
      </c>
    </row>
    <row r="19" spans="1:37" ht="93.75" x14ac:dyDescent="0.25">
      <c r="A19" s="135">
        <v>7</v>
      </c>
      <c r="B19" s="134" t="s">
        <v>121</v>
      </c>
      <c r="C19" s="135" t="s">
        <v>140</v>
      </c>
      <c r="D19" s="135" t="str">
        <f t="shared" si="0"/>
        <v>КУМИ</v>
      </c>
      <c r="E19" s="135">
        <v>38</v>
      </c>
      <c r="F19" s="135">
        <v>33</v>
      </c>
      <c r="G19" s="135">
        <v>34</v>
      </c>
      <c r="H19" s="135">
        <v>35</v>
      </c>
      <c r="I19" s="135">
        <v>37</v>
      </c>
      <c r="J19" s="116">
        <v>1000002216</v>
      </c>
    </row>
    <row r="20" spans="1:37" ht="112.5" x14ac:dyDescent="0.25">
      <c r="A20" s="130" t="s">
        <v>88</v>
      </c>
      <c r="B20" s="131" t="s">
        <v>122</v>
      </c>
      <c r="C20" s="130" t="s">
        <v>140</v>
      </c>
      <c r="D20" s="130" t="str">
        <f t="shared" si="0"/>
        <v>КУМИ</v>
      </c>
      <c r="E20" s="184" t="s">
        <v>117</v>
      </c>
      <c r="F20" s="185"/>
      <c r="G20" s="185"/>
      <c r="H20" s="185"/>
      <c r="I20" s="186"/>
    </row>
    <row r="21" spans="1:37" ht="112.5" x14ac:dyDescent="0.25">
      <c r="A21" s="130" t="s">
        <v>90</v>
      </c>
      <c r="B21" s="131" t="s">
        <v>123</v>
      </c>
      <c r="C21" s="130" t="s">
        <v>140</v>
      </c>
      <c r="D21" s="130" t="str">
        <f t="shared" si="0"/>
        <v>КУМИ</v>
      </c>
      <c r="E21" s="184" t="s">
        <v>117</v>
      </c>
      <c r="F21" s="185"/>
      <c r="G21" s="185"/>
      <c r="H21" s="185"/>
      <c r="I21" s="186"/>
    </row>
    <row r="22" spans="1:37" ht="75" x14ac:dyDescent="0.25">
      <c r="A22" s="130" t="s">
        <v>92</v>
      </c>
      <c r="B22" s="131" t="s">
        <v>94</v>
      </c>
      <c r="C22" s="130" t="s">
        <v>140</v>
      </c>
      <c r="D22" s="130" t="str">
        <f t="shared" si="0"/>
        <v>КУМИ</v>
      </c>
      <c r="E22" s="130">
        <v>3370</v>
      </c>
      <c r="F22" s="130">
        <v>9061</v>
      </c>
      <c r="G22" s="130">
        <v>4322</v>
      </c>
      <c r="H22" s="130">
        <v>5459</v>
      </c>
      <c r="I22" s="130">
        <v>3309</v>
      </c>
      <c r="J22" s="116">
        <v>1000002206</v>
      </c>
    </row>
    <row r="23" spans="1:37" ht="112.5" x14ac:dyDescent="0.25">
      <c r="A23" s="135" t="s">
        <v>124</v>
      </c>
      <c r="B23" s="134" t="s">
        <v>95</v>
      </c>
      <c r="C23" s="135" t="s">
        <v>140</v>
      </c>
      <c r="D23" s="135" t="str">
        <f t="shared" si="0"/>
        <v>КУМИ</v>
      </c>
      <c r="E23" s="135">
        <v>1900</v>
      </c>
      <c r="F23" s="135">
        <v>1993</v>
      </c>
      <c r="G23" s="135">
        <v>2073</v>
      </c>
      <c r="H23" s="135">
        <v>2156</v>
      </c>
      <c r="I23" s="135">
        <v>1899</v>
      </c>
      <c r="J23" s="116">
        <v>1000002206</v>
      </c>
    </row>
    <row r="24" spans="1:37" ht="62.25" customHeight="1" x14ac:dyDescent="0.25">
      <c r="A24" s="177" t="s">
        <v>125</v>
      </c>
      <c r="B24" s="181" t="s">
        <v>96</v>
      </c>
      <c r="C24" s="182"/>
      <c r="D24" s="183"/>
      <c r="E24" s="177">
        <f>E26+E27+E28</f>
        <v>101818</v>
      </c>
      <c r="F24" s="177">
        <f t="shared" ref="F24:I24" si="1">F26+F27+F28</f>
        <v>114779</v>
      </c>
      <c r="G24" s="177">
        <f t="shared" si="1"/>
        <v>115940</v>
      </c>
      <c r="H24" s="177">
        <f t="shared" si="1"/>
        <v>138580</v>
      </c>
      <c r="I24" s="177">
        <f t="shared" si="1"/>
        <v>95492</v>
      </c>
    </row>
    <row r="25" spans="1:37" ht="18.75" customHeight="1" x14ac:dyDescent="0.25">
      <c r="A25" s="177"/>
      <c r="B25" s="181" t="s">
        <v>97</v>
      </c>
      <c r="C25" s="182"/>
      <c r="D25" s="183"/>
      <c r="E25" s="177"/>
      <c r="F25" s="177"/>
      <c r="G25" s="177"/>
      <c r="H25" s="177"/>
      <c r="I25" s="177"/>
    </row>
    <row r="26" spans="1:37" ht="57.75" x14ac:dyDescent="0.25">
      <c r="A26" s="130" t="s">
        <v>143</v>
      </c>
      <c r="B26" s="131" t="s">
        <v>98</v>
      </c>
      <c r="C26" s="130" t="s">
        <v>140</v>
      </c>
      <c r="D26" s="130" t="str">
        <f t="shared" si="0"/>
        <v>КУМИ</v>
      </c>
      <c r="E26" s="130">
        <v>32063</v>
      </c>
      <c r="F26" s="140">
        <v>38555</v>
      </c>
      <c r="G26" s="140">
        <v>36200</v>
      </c>
      <c r="H26" s="120">
        <v>45660</v>
      </c>
      <c r="I26" s="140">
        <v>31405</v>
      </c>
      <c r="J26" s="116">
        <v>1000002209</v>
      </c>
    </row>
    <row r="27" spans="1:37" ht="57.75" x14ac:dyDescent="0.25">
      <c r="A27" s="130" t="s">
        <v>144</v>
      </c>
      <c r="B27" s="131" t="s">
        <v>99</v>
      </c>
      <c r="C27" s="130" t="s">
        <v>140</v>
      </c>
      <c r="D27" s="130" t="str">
        <f t="shared" si="0"/>
        <v>КУМИ</v>
      </c>
      <c r="E27" s="130">
        <v>67639</v>
      </c>
      <c r="F27" s="140">
        <v>73314</v>
      </c>
      <c r="G27" s="140">
        <v>77700</v>
      </c>
      <c r="H27" s="120">
        <v>90800</v>
      </c>
      <c r="I27" s="140">
        <v>61817</v>
      </c>
      <c r="J27" s="116">
        <v>1000002210</v>
      </c>
    </row>
    <row r="28" spans="1:37" ht="79.5" customHeight="1" x14ac:dyDescent="0.25">
      <c r="A28" s="130" t="s">
        <v>145</v>
      </c>
      <c r="B28" s="131" t="s">
        <v>100</v>
      </c>
      <c r="C28" s="130" t="s">
        <v>140</v>
      </c>
      <c r="D28" s="130" t="str">
        <f t="shared" si="0"/>
        <v>КУМИ</v>
      </c>
      <c r="E28" s="130">
        <v>2116</v>
      </c>
      <c r="F28" s="140">
        <v>2910</v>
      </c>
      <c r="G28" s="140">
        <v>2040</v>
      </c>
      <c r="H28" s="120">
        <v>2120</v>
      </c>
      <c r="I28" s="140">
        <v>2270</v>
      </c>
      <c r="J28" s="116">
        <v>1000002210</v>
      </c>
    </row>
    <row r="29" spans="1:37" s="136" customFormat="1" ht="69" customHeight="1" x14ac:dyDescent="0.25">
      <c r="A29" s="135">
        <v>13</v>
      </c>
      <c r="B29" s="134" t="s">
        <v>127</v>
      </c>
      <c r="C29" s="135" t="s">
        <v>140</v>
      </c>
      <c r="D29" s="135" t="str">
        <f t="shared" si="0"/>
        <v>КУМИ</v>
      </c>
      <c r="E29" s="135"/>
      <c r="F29" s="135">
        <v>82</v>
      </c>
      <c r="G29" s="135">
        <v>500</v>
      </c>
      <c r="H29" s="135">
        <v>710</v>
      </c>
      <c r="I29" s="135">
        <v>1000</v>
      </c>
      <c r="J29" s="139">
        <v>1000002216</v>
      </c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ht="99" customHeight="1" x14ac:dyDescent="0.25">
      <c r="A30" s="130">
        <v>14</v>
      </c>
      <c r="B30" s="123" t="s">
        <v>147</v>
      </c>
      <c r="C30" s="130" t="s">
        <v>140</v>
      </c>
      <c r="D30" s="130" t="str">
        <f t="shared" si="0"/>
        <v>КУМИ</v>
      </c>
      <c r="E30" s="177" t="s">
        <v>117</v>
      </c>
      <c r="F30" s="177"/>
      <c r="G30" s="177"/>
      <c r="H30" s="177"/>
      <c r="I30" s="177"/>
    </row>
    <row r="31" spans="1:37" ht="153" customHeight="1" x14ac:dyDescent="0.25">
      <c r="A31" s="130">
        <v>15</v>
      </c>
      <c r="B31" s="123" t="s">
        <v>146</v>
      </c>
      <c r="C31" s="130" t="s">
        <v>140</v>
      </c>
      <c r="D31" s="130" t="str">
        <f t="shared" si="0"/>
        <v>КУМИ</v>
      </c>
      <c r="E31" s="177" t="s">
        <v>117</v>
      </c>
      <c r="F31" s="177"/>
      <c r="G31" s="177"/>
      <c r="H31" s="177"/>
      <c r="I31" s="177"/>
    </row>
    <row r="32" spans="1:37" ht="18.75" x14ac:dyDescent="0.25">
      <c r="A32" s="132"/>
      <c r="B32" s="104" t="s">
        <v>103</v>
      </c>
      <c r="C32" s="130"/>
      <c r="D32" s="130"/>
      <c r="E32" s="121">
        <f>E29+E24+E23+E22+E19+E18+E17++E15+E13</f>
        <v>108429</v>
      </c>
      <c r="F32" s="121">
        <f t="shared" ref="F32:I32" si="2">F29+F24+F23+F22+F19+F18+F17++F15+F13</f>
        <v>127741</v>
      </c>
      <c r="G32" s="121">
        <f t="shared" si="2"/>
        <v>124142</v>
      </c>
      <c r="H32" s="121">
        <f t="shared" si="2"/>
        <v>149168</v>
      </c>
      <c r="I32" s="121">
        <f t="shared" si="2"/>
        <v>103498</v>
      </c>
    </row>
    <row r="33" spans="2:9" ht="18.75" x14ac:dyDescent="0.25">
      <c r="B33" s="129"/>
    </row>
    <row r="34" spans="2:9" x14ac:dyDescent="0.25">
      <c r="B34" s="115" t="s">
        <v>138</v>
      </c>
      <c r="C34" s="122">
        <f>E32+F32+G32+H32+I32</f>
        <v>612978</v>
      </c>
      <c r="D34" s="122"/>
    </row>
    <row r="35" spans="2:9" ht="30" x14ac:dyDescent="0.25">
      <c r="B35" s="115" t="s">
        <v>137</v>
      </c>
      <c r="C35" s="122">
        <f>E35+F35+G35+H35+I35</f>
        <v>612043</v>
      </c>
      <c r="D35" s="122"/>
      <c r="E35" s="122">
        <f>E32-325</f>
        <v>108104</v>
      </c>
      <c r="F35" s="122">
        <f>F32</f>
        <v>127741</v>
      </c>
      <c r="G35" s="122">
        <f t="shared" ref="G35:I35" si="3">G32</f>
        <v>124142</v>
      </c>
      <c r="H35" s="122">
        <f>H32-610</f>
        <v>148558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30:I30"/>
    <mergeCell ref="E31:I31"/>
    <mergeCell ref="E16:I16"/>
    <mergeCell ref="E20:I20"/>
    <mergeCell ref="E21:I21"/>
    <mergeCell ref="H24:H25"/>
    <mergeCell ref="I24:I25"/>
    <mergeCell ref="A24:A25"/>
    <mergeCell ref="B24:D24"/>
    <mergeCell ref="E24:E25"/>
    <mergeCell ref="F24:F25"/>
    <mergeCell ref="G24:G25"/>
    <mergeCell ref="B25:D25"/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13.02.2025</vt:lpstr>
      <vt:lpstr>'13.02.2025'!_GoBack</vt:lpstr>
      <vt:lpstr>'на 05.02.2023 (2)'!_GoBack</vt:lpstr>
      <vt:lpstr>'на 06.10.2023'!_GoBack</vt:lpstr>
      <vt:lpstr>'на 09.01.2019'!_GoBack</vt:lpstr>
      <vt:lpstr>Роспись_26!Заголовки_для_печати</vt:lpstr>
      <vt:lpstr>'13.02.2025'!Область_печати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User</cp:lastModifiedBy>
  <cp:lastPrinted>2025-02-12T11:51:02Z</cp:lastPrinted>
  <dcterms:created xsi:type="dcterms:W3CDTF">2018-11-01T07:12:36Z</dcterms:created>
  <dcterms:modified xsi:type="dcterms:W3CDTF">2025-02-12T11:57:00Z</dcterms:modified>
</cp:coreProperties>
</file>